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F79" i="1"/>
  <c r="F78"/>
  <c r="F77"/>
  <c r="F76"/>
  <c r="F75"/>
  <c r="F74"/>
  <c r="F73"/>
  <c r="F72"/>
  <c r="F71"/>
  <c r="F70"/>
  <c r="F69"/>
  <c r="F68"/>
  <c r="F67"/>
  <c r="F66"/>
  <c r="F65"/>
  <c r="F64"/>
  <c r="F63"/>
  <c r="F62"/>
  <c r="F60"/>
  <c r="F59"/>
  <c r="F58"/>
  <c r="F57"/>
  <c r="F56"/>
  <c r="F55"/>
  <c r="F54"/>
  <c r="F53"/>
  <c r="F52"/>
  <c r="F50"/>
  <c r="F49"/>
  <c r="F48"/>
  <c r="F47"/>
  <c r="F46"/>
  <c r="F45"/>
  <c r="F43"/>
  <c r="F42"/>
  <c r="F41"/>
  <c r="F40"/>
  <c r="F39"/>
  <c r="F37"/>
  <c r="F35"/>
  <c r="F34"/>
  <c r="F33"/>
  <c r="F32"/>
  <c r="F31"/>
  <c r="F30"/>
  <c r="F28"/>
  <c r="F27"/>
  <c r="F26"/>
  <c r="F25"/>
  <c r="F24"/>
  <c r="F22"/>
  <c r="F21"/>
  <c r="F20"/>
  <c r="F19"/>
  <c r="F18"/>
  <c r="F16"/>
  <c r="F15"/>
  <c r="F14"/>
  <c r="F13"/>
  <c r="F12"/>
  <c r="F11"/>
  <c r="F80" s="1"/>
  <c r="F81" s="1"/>
  <c r="F82" l="1"/>
  <c r="F83" l="1"/>
  <c r="F84" s="1"/>
</calcChain>
</file>

<file path=xl/sharedStrings.xml><?xml version="1.0" encoding="utf-8"?>
<sst xmlns="http://schemas.openxmlformats.org/spreadsheetml/2006/main" count="146" uniqueCount="75">
  <si>
    <t xml:space="preserve">´»ïáÝ» Ñ³ñÃ³ß»ñïÇ ù³Ý¹áõÙ </t>
  </si>
  <si>
    <r>
      <t>Ù</t>
    </r>
    <r>
      <rPr>
        <vertAlign val="superscript"/>
        <sz val="10"/>
        <rFont val="Arial Armenian"/>
        <family val="2"/>
      </rPr>
      <t>3</t>
    </r>
  </si>
  <si>
    <t>Պատերից ջրէմուլսիոն ներկի մաքրում</t>
  </si>
  <si>
    <r>
      <t>Ù</t>
    </r>
    <r>
      <rPr>
        <vertAlign val="superscript"/>
        <sz val="10"/>
        <rFont val="Arial Armenian"/>
        <family val="2"/>
      </rPr>
      <t>2</t>
    </r>
  </si>
  <si>
    <t>Առաստաղից ջրէմուլսիոն ներկի մաքրում</t>
  </si>
  <si>
    <t>ÞÇÝ³ÕµÇ Ù³ùñáõÙ ¨ ¹áõñë µ»ñáõÙ ßÇÝáõÃÛáõÝÇó</t>
  </si>
  <si>
    <t>ï</t>
  </si>
  <si>
    <t>ÞÇÝ³ÕµÇ Ó»éùáí µ³ñÓáõÙ ³/ÇÝùÝ³Ã³÷Ç íñ³</t>
  </si>
  <si>
    <t>ÞÇÝ³ÕµÇ ï»Õ³÷áËáõÙ 13ÏÙ Ñ»é³íáñáõÃÛ³Ý íñ³</t>
  </si>
  <si>
    <t>´»ïáÝ» նախապատրաստական շերտ  H=100ÙÙ B7,5 (M100) ¹³ëÇ µ»ïáÝÇó</t>
  </si>
  <si>
    <r>
      <t>Ù</t>
    </r>
    <r>
      <rPr>
        <vertAlign val="superscript"/>
        <sz val="10"/>
        <rFont val="Arial Armenian"/>
        <family val="2"/>
      </rPr>
      <t>3</t>
    </r>
    <r>
      <rPr>
        <sz val="10"/>
        <rFont val="Arial"/>
      </rPr>
      <t/>
    </r>
  </si>
  <si>
    <t>ò»Ù»Ýï³í³½» Ñ³ñÃ³ß»ñï H=30ÙÙ</t>
  </si>
  <si>
    <t>Ե/բետոնե միաձույլ սալի կառուցում հատակների տակ Բ15 դասի բետոնից  H60մմ</t>
  </si>
  <si>
    <t>Ամրանների տեղադրում F8A500C</t>
  </si>
  <si>
    <t>տ</t>
  </si>
  <si>
    <t>Լամինատե հատակների կառուցում (ներառյալ շրիշակները և սպունգը)8մմ հաստ.</t>
  </si>
  <si>
    <t>մ2</t>
  </si>
  <si>
    <t xml:space="preserve"> </t>
  </si>
  <si>
    <t>Ü»ñùÇÝ Ñ³ñ¹³ñÙ³Ý ³ßË³ï³ÝùÝ»ñ</t>
  </si>
  <si>
    <t>ä³ï»ñÇ ·³ç» ëí³ÕÇ í»ñ³Ýáñá·áõÙ</t>
  </si>
  <si>
    <t>²é³ëï³ÕÇ ·³ç» ëí³ÕÇ í»ñ³Ýáñá·áõÙ</t>
  </si>
  <si>
    <t>ä³ï»ñÇ »ñÏß»ñï Ý»ñÏáõÙ կիսա÷³ÛÉ É³ï»ùë³ÛÇÝ Ý»ñÏáí</t>
  </si>
  <si>
    <t>²é³ë³ïÕÇ »ñÏß»ñï Ý»ñÏáõÙ 
կիսա÷³ÛÉ É³ï»ùë³ÛÇÝ Ý»ñÏáí</t>
  </si>
  <si>
    <t>Պատերի երկշերտ յուղաներկում</t>
  </si>
  <si>
    <t>ö³Ûï» ¹éÝ»ñÇ ù³Ý¹áõÙ</t>
  </si>
  <si>
    <t>Հատակներից բետոնե սալիկների քանդում</t>
  </si>
  <si>
    <t>Ø»ï³Õ³åÉ³ëï», ëåÇï³Ï գույնի 60մմ հաստ.,արտասահմանյան արտադրության  åñáýÇÉÝ»ñÇó Ý»ñùÇÝ µ³óíáÕ ¹éÝ»ñ</t>
  </si>
  <si>
    <t>´»ïáÝ» հարթեցնող շերտ  H=50ÙÙ B7,5 (M100) ¹³ëÇ µ»ïáÝÇó</t>
  </si>
  <si>
    <t>Հատակի երկշերտ հիդրոմեկուսացում տոլով բիտումե մածիկի վրա</t>
  </si>
  <si>
    <t>Հատակի երեսապատում  խեցեսալիկներով , ցեմենտե հիմքով սոսնձանյութով  շրիշակների հետ միասիբ, իրանական կամ համարժեք</t>
  </si>
  <si>
    <t>Դռների և լուսամուտների թեքությունների գաջե սվաղ բարելավված որակի</t>
  </si>
  <si>
    <t>ä³ï»ñÇ »ñÏß»ñï Ý»ñÏáõÙ կիսա÷³ÛÉ 
É³ï»ùë³ÛÇÝ Ý»ñÏáí</t>
  </si>
  <si>
    <t>²é³ëï³ÕÇ ·³ç» ëí³ÕÇ 
í»ñ³Ýáñá·áõÙ</t>
  </si>
  <si>
    <t>Օդափոխության ճաղավանդակի տեղադրում</t>
  </si>
  <si>
    <t>հատ</t>
  </si>
  <si>
    <t>Սանհանգույցներ</t>
  </si>
  <si>
    <t>Լվացարանի ապամաոնտաժում</t>
  </si>
  <si>
    <t>Անցքերի բացում առաստաղում150*150*300մմ</t>
  </si>
  <si>
    <t>Անցքերի  փակում առաստաղներում</t>
  </si>
  <si>
    <t>Կոյուղու պոլիվինիլքլորիդե  խողովակների տեղադրումՓ 100մմ</t>
  </si>
  <si>
    <t>Նույնը  Փ50մմ</t>
  </si>
  <si>
    <t>Պլաստմասե ձևավոր մասերի տեղադրում  Փ 100մմ</t>
  </si>
  <si>
    <t>պոլիպրոպիլենային  խողովակների 
տեղադրում  Փ 15մմ ձևավոր մասերի տեղադրմամբ և փորձակմամբ</t>
  </si>
  <si>
    <t>Նույնը  Փ20մմ</t>
  </si>
  <si>
    <t>պոլիպրոպիլենային  խողովակների 
  Փ 15մմ ձևավոր մասերի</t>
  </si>
  <si>
    <t>Գնդիկային փական  Փ20մմ</t>
  </si>
  <si>
    <t>Նույնը  Փ15մմ</t>
  </si>
  <si>
    <t>Ասիական թասերի տեղադրում</t>
  </si>
  <si>
    <t>Կերամիկական լվացարանի տեղադրում
 սիֆոնով և տումբայով</t>
  </si>
  <si>
    <t>Ջրընդունիչ ծորակի 
տեղադրում  Փ 15մմ</t>
  </si>
  <si>
    <t xml:space="preserve">Ճկուն   խողովակների 
տեղադրում  Փ 15մմ   </t>
  </si>
  <si>
    <t>Այլումինե հոսակի տեղադրում  Փ50մմ</t>
  </si>
  <si>
    <t>Քանդման աշխատանքներ</t>
  </si>
  <si>
    <t xml:space="preserve"> Ð³ï³ÏÝ»ñ</t>
  </si>
  <si>
    <t xml:space="preserve"> Ø»ï³Õ³åÉ³ëï» ¹éÝ»ñ</t>
  </si>
  <si>
    <t xml:space="preserve"> Ü»ñùÇÝ Ñ³ñ¹³ñÙ³Ý ³ßË³ï³ÝùÝ»ñ</t>
  </si>
  <si>
    <t>մ</t>
  </si>
  <si>
    <t>Կոյուղու թուջե խողովակների ապամաոնտաժում  Փ100մմ</t>
  </si>
  <si>
    <t>Պողպատե  խողովակների ապամաոնտաժում մինչև  Փ63մմ</t>
  </si>
  <si>
    <t xml:space="preserve">Ասիական զուգարանակոնքի ապամաոնտաժում </t>
  </si>
  <si>
    <t>Մոնտաժման աշխատանքներ</t>
  </si>
  <si>
    <t>մ3</t>
  </si>
  <si>
    <t>Ջրամատակարարման համակարգի հիդրավլիկ փորձարկում Փ50մմ - Փ70մմ</t>
  </si>
  <si>
    <t xml:space="preserve">Կոյուղու   համակարգի   հիդրավլիկ փորձարկում </t>
  </si>
  <si>
    <t>հազ.դրամ</t>
  </si>
  <si>
    <t>Ð/Ð</t>
  </si>
  <si>
    <t>²ßË³ï³ÝùÇ ÝÏ³ñ³·ÇñÁ</t>
  </si>
  <si>
    <t>â/Ù</t>
  </si>
  <si>
    <t>ø³Ý³Ï</t>
  </si>
  <si>
    <t>²ñÅ»ùÁ
ÙÇ³í.</t>
  </si>
  <si>
    <t>ÀÝ¹³Ù»ÝÁ</t>
  </si>
  <si>
    <t xml:space="preserve"> ՆԱԽԱՀԱՇԻՎ</t>
  </si>
  <si>
    <t>Þ³ÑáõÛÃ   5 %</t>
  </si>
  <si>
    <t>²²Ð 20%</t>
  </si>
  <si>
    <r>
      <t xml:space="preserve">ÐÐ ¶»Õ³ñùáõÝÇùÇ Ù³ñ½Ç  </t>
    </r>
    <r>
      <rPr>
        <b/>
        <sz val="11"/>
        <rFont val="Arial Armenian"/>
        <family val="2"/>
      </rPr>
      <t xml:space="preserve">Սևանի  N4 հիմնական դպրոցի 
</t>
    </r>
    <r>
      <rPr>
        <b/>
        <sz val="10"/>
        <rFont val="Arial Armenian"/>
        <family val="2"/>
        <charset val="204"/>
      </rPr>
      <t xml:space="preserve"> í»ñ³Ýáñá·Ù</t>
    </r>
    <r>
      <rPr>
        <b/>
        <sz val="11"/>
        <rFont val="Arial Armenian"/>
        <family val="2"/>
      </rPr>
      <t xml:space="preserve">ան աշխատանքներ </t>
    </r>
    <r>
      <rPr>
        <b/>
        <sz val="10"/>
        <rFont val="Arial Armenian"/>
        <family val="2"/>
        <charset val="204"/>
      </rPr>
      <t xml:space="preserve"> 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</si>
</sst>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17">
    <font>
      <sz val="11"/>
      <color theme="1"/>
      <name val="Calibri"/>
      <family val="2"/>
      <scheme val="minor"/>
    </font>
    <font>
      <sz val="10"/>
      <name val="Arial Armenian"/>
      <family val="2"/>
    </font>
    <font>
      <vertAlign val="superscript"/>
      <sz val="10"/>
      <name val="Arial Armenian"/>
      <family val="2"/>
    </font>
    <font>
      <b/>
      <sz val="10"/>
      <name val="Arial Armenian"/>
      <family val="2"/>
    </font>
    <font>
      <sz val="10"/>
      <name val="Arial"/>
    </font>
    <font>
      <sz val="11"/>
      <color theme="1"/>
      <name val="Arial Armenian"/>
      <family val="2"/>
    </font>
    <font>
      <b/>
      <sz val="11"/>
      <color theme="1"/>
      <name val="Arial Armenian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0"/>
      <name val="Arial Armenian"/>
      <family val="2"/>
      <charset val="204"/>
    </font>
    <font>
      <b/>
      <sz val="11"/>
      <name val="Arial Armenian"/>
      <family val="2"/>
    </font>
    <font>
      <b/>
      <sz val="8"/>
      <name val="Arial Armenian"/>
      <family val="2"/>
      <charset val="204"/>
    </font>
    <font>
      <sz val="8"/>
      <name val="Arial Armenian"/>
      <family val="2"/>
    </font>
    <font>
      <sz val="10"/>
      <color theme="1"/>
      <name val="Arial Armenian"/>
      <family val="2"/>
    </font>
    <font>
      <sz val="9"/>
      <name val="Arial Armenian"/>
      <family val="2"/>
    </font>
    <font>
      <sz val="10"/>
      <color theme="1"/>
      <name val="Arial AM"/>
      <family val="2"/>
    </font>
    <font>
      <sz val="9"/>
      <color theme="1"/>
      <name val="Arial Armenian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2">
    <xf numFmtId="0" fontId="0" fillId="0" borderId="0" xfId="0"/>
    <xf numFmtId="0" fontId="3" fillId="0" borderId="0" xfId="1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center" vertical="center" wrapText="1"/>
    </xf>
    <xf numFmtId="0" fontId="11" fillId="0" borderId="0" xfId="0" applyNumberFormat="1" applyFont="1" applyFill="1" applyBorder="1" applyAlignment="1">
      <alignment horizontal="center" vertical="center"/>
    </xf>
    <xf numFmtId="0" fontId="0" fillId="0" borderId="4" xfId="0" applyBorder="1"/>
    <xf numFmtId="0" fontId="7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vertical="top" wrapText="1"/>
    </xf>
    <xf numFmtId="0" fontId="5" fillId="0" borderId="4" xfId="0" applyFont="1" applyFill="1" applyBorder="1" applyAlignment="1">
      <alignment wrapText="1"/>
    </xf>
    <xf numFmtId="0" fontId="6" fillId="0" borderId="4" xfId="0" applyFont="1" applyFill="1" applyBorder="1" applyAlignment="1">
      <alignment wrapText="1"/>
    </xf>
    <xf numFmtId="0" fontId="0" fillId="0" borderId="4" xfId="0" applyBorder="1" applyAlignment="1">
      <alignment wrapText="1"/>
    </xf>
    <xf numFmtId="0" fontId="0" fillId="0" borderId="4" xfId="0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left" vertical="top" wrapText="1"/>
    </xf>
    <xf numFmtId="0" fontId="15" fillId="0" borderId="4" xfId="0" applyFont="1" applyBorder="1" applyAlignment="1">
      <alignment wrapText="1"/>
    </xf>
    <xf numFmtId="0" fontId="16" fillId="0" borderId="4" xfId="0" applyFont="1" applyBorder="1" applyAlignment="1">
      <alignment wrapText="1"/>
    </xf>
    <xf numFmtId="0" fontId="13" fillId="0" borderId="4" xfId="0" applyFont="1" applyFill="1" applyBorder="1" applyAlignment="1">
      <alignment wrapText="1"/>
    </xf>
    <xf numFmtId="164" fontId="0" fillId="0" borderId="4" xfId="0" applyNumberFormat="1" applyBorder="1" applyAlignment="1">
      <alignment horizontal="center" vertical="center"/>
    </xf>
    <xf numFmtId="164" fontId="0" fillId="0" borderId="4" xfId="0" applyNumberFormat="1" applyBorder="1"/>
    <xf numFmtId="164" fontId="0" fillId="0" borderId="4" xfId="0" applyNumberFormat="1" applyBorder="1" applyAlignment="1">
      <alignment horizontal="center"/>
    </xf>
    <xf numFmtId="2" fontId="0" fillId="0" borderId="4" xfId="0" applyNumberFormat="1" applyBorder="1" applyAlignment="1">
      <alignment horizontal="center" vertical="center"/>
    </xf>
    <xf numFmtId="2" fontId="0" fillId="0" borderId="4" xfId="0" applyNumberFormat="1" applyBorder="1"/>
    <xf numFmtId="2" fontId="0" fillId="0" borderId="4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0" fontId="14" fillId="0" borderId="0" xfId="0" applyFont="1" applyFill="1" applyBorder="1" applyAlignment="1">
      <alignment horizontal="left" vertical="center" wrapText="1"/>
    </xf>
    <xf numFmtId="0" fontId="14" fillId="0" borderId="0" xfId="0" applyFont="1" applyFill="1" applyAlignment="1">
      <alignment vertical="center"/>
    </xf>
    <xf numFmtId="164" fontId="0" fillId="0" borderId="0" xfId="0" applyNumberForma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vertical="center" wrapText="1"/>
    </xf>
    <xf numFmtId="0" fontId="3" fillId="0" borderId="4" xfId="0" applyFont="1" applyFill="1" applyBorder="1" applyAlignment="1">
      <alignment horizontal="center" vertical="top" wrapText="1"/>
    </xf>
    <xf numFmtId="0" fontId="9" fillId="0" borderId="0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/>
    </xf>
    <xf numFmtId="0" fontId="12" fillId="0" borderId="2" xfId="1" applyNumberFormat="1" applyFont="1" applyFill="1" applyBorder="1" applyAlignment="1">
      <alignment vertical="center" wrapText="1"/>
    </xf>
    <xf numFmtId="0" fontId="12" fillId="0" borderId="3" xfId="1" applyNumberFormat="1" applyFont="1" applyFill="1" applyBorder="1" applyAlignment="1">
      <alignment vertical="center" wrapText="1"/>
    </xf>
    <xf numFmtId="0" fontId="12" fillId="0" borderId="2" xfId="1" applyNumberFormat="1" applyFont="1" applyFill="1" applyBorder="1" applyAlignment="1">
      <alignment horizontal="center" vertical="center" wrapText="1"/>
    </xf>
    <xf numFmtId="0" fontId="12" fillId="0" borderId="3" xfId="1" applyNumberFormat="1" applyFont="1" applyFill="1" applyBorder="1" applyAlignment="1">
      <alignment horizontal="center" vertical="center" wrapText="1"/>
    </xf>
    <xf numFmtId="0" fontId="12" fillId="0" borderId="2" xfId="1" applyNumberFormat="1" applyFont="1" applyFill="1" applyBorder="1" applyAlignment="1">
      <alignment horizontal="center" vertical="center" textRotation="90" wrapText="1"/>
    </xf>
    <xf numFmtId="0" fontId="12" fillId="0" borderId="3" xfId="1" applyNumberFormat="1" applyFont="1" applyFill="1" applyBorder="1" applyAlignment="1">
      <alignment horizontal="center" vertical="center" textRotation="90" wrapText="1"/>
    </xf>
    <xf numFmtId="0" fontId="10" fillId="0" borderId="0" xfId="1" applyFont="1" applyFill="1" applyBorder="1" applyAlignment="1">
      <alignment horizontal="center" vertical="center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84"/>
  <sheetViews>
    <sheetView tabSelected="1" topLeftCell="A73" workbookViewId="0">
      <selection activeCell="J6" sqref="J6"/>
    </sheetView>
  </sheetViews>
  <sheetFormatPr defaultRowHeight="15"/>
  <cols>
    <col min="1" max="1" width="4.42578125" customWidth="1"/>
    <col min="2" max="2" width="44.28515625" customWidth="1"/>
    <col min="3" max="3" width="7.5703125" customWidth="1"/>
    <col min="4" max="4" width="7.7109375" customWidth="1"/>
    <col min="5" max="6" width="9.5703125" bestFit="1" customWidth="1"/>
  </cols>
  <sheetData>
    <row r="2" spans="1:9">
      <c r="B2" s="41" t="s">
        <v>71</v>
      </c>
      <c r="C2" s="41"/>
      <c r="D2" s="41"/>
      <c r="E2" s="41"/>
      <c r="F2" s="41"/>
      <c r="G2" s="41"/>
    </row>
    <row r="3" spans="1:9" ht="12" customHeight="1">
      <c r="B3" s="1"/>
      <c r="C3" s="1"/>
      <c r="D3" s="1"/>
      <c r="E3" s="1"/>
      <c r="F3" s="1"/>
      <c r="G3" s="1"/>
    </row>
    <row r="4" spans="1:9" ht="33.75" customHeight="1">
      <c r="A4" s="33" t="s">
        <v>74</v>
      </c>
      <c r="B4" s="34"/>
      <c r="C4" s="34"/>
      <c r="D4" s="34"/>
      <c r="E4" s="34"/>
      <c r="F4" s="34"/>
    </row>
    <row r="5" spans="1:9">
      <c r="A5" s="2"/>
      <c r="B5" s="3"/>
      <c r="C5" s="3"/>
      <c r="D5" s="3"/>
      <c r="E5" s="3"/>
      <c r="F5" s="3"/>
    </row>
    <row r="6" spans="1:9">
      <c r="A6" s="3"/>
      <c r="B6" s="3"/>
      <c r="C6" s="3"/>
      <c r="D6" s="3"/>
      <c r="E6" s="3"/>
      <c r="F6" s="30" t="s">
        <v>64</v>
      </c>
    </row>
    <row r="7" spans="1:9" ht="24.75" customHeight="1">
      <c r="A7" s="35" t="s">
        <v>65</v>
      </c>
      <c r="B7" s="37" t="s">
        <v>66</v>
      </c>
      <c r="C7" s="37" t="s">
        <v>67</v>
      </c>
      <c r="D7" s="39" t="s">
        <v>68</v>
      </c>
      <c r="E7" s="37" t="s">
        <v>69</v>
      </c>
      <c r="F7" s="37" t="s">
        <v>70</v>
      </c>
    </row>
    <row r="8" spans="1:9" ht="24" customHeight="1">
      <c r="A8" s="36"/>
      <c r="B8" s="38"/>
      <c r="C8" s="38"/>
      <c r="D8" s="40"/>
      <c r="E8" s="38"/>
      <c r="F8" s="38"/>
    </row>
    <row r="9" spans="1:9">
      <c r="A9" s="6">
        <v>1</v>
      </c>
      <c r="B9" s="6">
        <v>2</v>
      </c>
      <c r="C9" s="6">
        <v>3</v>
      </c>
      <c r="D9" s="6">
        <v>4</v>
      </c>
      <c r="E9" s="6">
        <v>5</v>
      </c>
      <c r="F9" s="6">
        <v>6</v>
      </c>
      <c r="I9" t="s">
        <v>17</v>
      </c>
    </row>
    <row r="10" spans="1:9">
      <c r="A10" s="4"/>
      <c r="B10" s="5" t="s">
        <v>52</v>
      </c>
      <c r="C10" s="4"/>
      <c r="D10" s="4"/>
      <c r="E10" s="4"/>
      <c r="F10" s="4"/>
    </row>
    <row r="11" spans="1:9">
      <c r="A11" s="6">
        <v>1</v>
      </c>
      <c r="B11" s="7" t="s">
        <v>0</v>
      </c>
      <c r="C11" s="15" t="s">
        <v>1</v>
      </c>
      <c r="D11" s="14">
        <v>0.15</v>
      </c>
      <c r="E11" s="23">
        <v>20.046452300000002</v>
      </c>
      <c r="F11" s="20">
        <f>D11*E11</f>
        <v>3.0069678450000001</v>
      </c>
    </row>
    <row r="12" spans="1:9">
      <c r="A12" s="6">
        <v>2</v>
      </c>
      <c r="B12" s="7" t="s">
        <v>2</v>
      </c>
      <c r="C12" s="15" t="s">
        <v>3</v>
      </c>
      <c r="D12" s="14">
        <v>10.3</v>
      </c>
      <c r="E12" s="23">
        <v>0.1069461</v>
      </c>
      <c r="F12" s="20">
        <f t="shared" ref="F12:F16" si="0">D12*E12</f>
        <v>1.1015448300000001</v>
      </c>
    </row>
    <row r="13" spans="1:9">
      <c r="A13" s="6">
        <v>3</v>
      </c>
      <c r="B13" s="7" t="s">
        <v>4</v>
      </c>
      <c r="C13" s="15" t="s">
        <v>3</v>
      </c>
      <c r="D13" s="14">
        <v>102.8</v>
      </c>
      <c r="E13" s="23">
        <v>0.1069461</v>
      </c>
      <c r="F13" s="20">
        <f t="shared" si="0"/>
        <v>10.99405908</v>
      </c>
    </row>
    <row r="14" spans="1:9">
      <c r="A14" s="6">
        <v>4</v>
      </c>
      <c r="B14" s="16" t="s">
        <v>5</v>
      </c>
      <c r="C14" s="15" t="s">
        <v>6</v>
      </c>
      <c r="D14" s="14">
        <v>0.15</v>
      </c>
      <c r="E14" s="23">
        <v>2.1151562000000004</v>
      </c>
      <c r="F14" s="20">
        <f t="shared" si="0"/>
        <v>0.31727343000000002</v>
      </c>
    </row>
    <row r="15" spans="1:9">
      <c r="A15" s="6">
        <v>5</v>
      </c>
      <c r="B15" s="16" t="s">
        <v>7</v>
      </c>
      <c r="C15" s="15" t="s">
        <v>6</v>
      </c>
      <c r="D15" s="14">
        <v>0.15</v>
      </c>
      <c r="E15" s="23">
        <v>0.93874910000000011</v>
      </c>
      <c r="F15" s="20">
        <f t="shared" si="0"/>
        <v>0.14081236500000002</v>
      </c>
    </row>
    <row r="16" spans="1:9">
      <c r="A16" s="6">
        <v>6</v>
      </c>
      <c r="B16" s="16" t="s">
        <v>8</v>
      </c>
      <c r="C16" s="15" t="s">
        <v>6</v>
      </c>
      <c r="D16" s="14">
        <v>0.15</v>
      </c>
      <c r="E16" s="23">
        <v>3.0539052999999998</v>
      </c>
      <c r="F16" s="20">
        <f t="shared" si="0"/>
        <v>0.45808579499999996</v>
      </c>
    </row>
    <row r="17" spans="1:6">
      <c r="A17" s="6"/>
      <c r="B17" s="32" t="s">
        <v>53</v>
      </c>
      <c r="C17" s="32"/>
      <c r="D17" s="32"/>
      <c r="E17" s="24"/>
      <c r="F17" s="21"/>
    </row>
    <row r="18" spans="1:6" ht="25.5">
      <c r="A18" s="14">
        <v>1</v>
      </c>
      <c r="B18" s="7" t="s">
        <v>9</v>
      </c>
      <c r="C18" s="8" t="s">
        <v>10</v>
      </c>
      <c r="D18" s="6">
        <v>0.4</v>
      </c>
      <c r="E18" s="25">
        <v>36.920170300000002</v>
      </c>
      <c r="F18" s="22">
        <f t="shared" ref="F18:F22" si="1">D18*E18</f>
        <v>14.768068120000002</v>
      </c>
    </row>
    <row r="19" spans="1:6">
      <c r="A19" s="14">
        <v>2</v>
      </c>
      <c r="B19" s="7" t="s">
        <v>11</v>
      </c>
      <c r="C19" s="8" t="s">
        <v>3</v>
      </c>
      <c r="D19" s="6">
        <v>54</v>
      </c>
      <c r="E19" s="25">
        <v>1.4021821999999999</v>
      </c>
      <c r="F19" s="22">
        <f t="shared" si="1"/>
        <v>75.717838799999996</v>
      </c>
    </row>
    <row r="20" spans="1:6" ht="25.5">
      <c r="A20" s="14">
        <v>3</v>
      </c>
      <c r="B20" s="7" t="s">
        <v>12</v>
      </c>
      <c r="C20" s="8" t="s">
        <v>1</v>
      </c>
      <c r="D20" s="6">
        <v>3.24</v>
      </c>
      <c r="E20" s="25">
        <v>55.588206200000002</v>
      </c>
      <c r="F20" s="22">
        <f t="shared" si="1"/>
        <v>180.10578808800003</v>
      </c>
    </row>
    <row r="21" spans="1:6">
      <c r="A21" s="14">
        <v>4</v>
      </c>
      <c r="B21" s="7" t="s">
        <v>13</v>
      </c>
      <c r="C21" s="8" t="s">
        <v>14</v>
      </c>
      <c r="D21" s="6">
        <v>0.21</v>
      </c>
      <c r="E21" s="25">
        <v>490.96577930000007</v>
      </c>
      <c r="F21" s="22">
        <f t="shared" si="1"/>
        <v>103.10281365300001</v>
      </c>
    </row>
    <row r="22" spans="1:6" ht="31.5" customHeight="1">
      <c r="A22" s="14">
        <v>5</v>
      </c>
      <c r="B22" s="7" t="s">
        <v>15</v>
      </c>
      <c r="C22" s="8" t="s">
        <v>16</v>
      </c>
      <c r="D22" s="6">
        <v>70</v>
      </c>
      <c r="E22" s="25">
        <v>7.4981099000000002</v>
      </c>
      <c r="F22" s="22">
        <f t="shared" si="1"/>
        <v>524.86769300000003</v>
      </c>
    </row>
    <row r="23" spans="1:6" ht="19.5" customHeight="1">
      <c r="A23" s="6"/>
      <c r="B23" s="9" t="s">
        <v>18</v>
      </c>
      <c r="C23" s="8"/>
      <c r="D23" s="6"/>
      <c r="E23" s="25">
        <v>0</v>
      </c>
      <c r="F23" s="22"/>
    </row>
    <row r="24" spans="1:6">
      <c r="A24" s="6">
        <v>1</v>
      </c>
      <c r="B24" s="10" t="s">
        <v>19</v>
      </c>
      <c r="C24" s="8" t="s">
        <v>3</v>
      </c>
      <c r="D24" s="6">
        <v>10.8</v>
      </c>
      <c r="E24" s="25">
        <v>2.8875447000000003</v>
      </c>
      <c r="F24" s="22">
        <f t="shared" ref="F24:F35" si="2">D24*E24</f>
        <v>31.185482760000006</v>
      </c>
    </row>
    <row r="25" spans="1:6">
      <c r="A25" s="6">
        <v>2</v>
      </c>
      <c r="B25" s="10" t="s">
        <v>20</v>
      </c>
      <c r="C25" s="8" t="s">
        <v>3</v>
      </c>
      <c r="D25" s="6">
        <v>4.5</v>
      </c>
      <c r="E25" s="25">
        <v>3.3390949000000001</v>
      </c>
      <c r="F25" s="22">
        <f t="shared" si="2"/>
        <v>15.02592705</v>
      </c>
    </row>
    <row r="26" spans="1:6" ht="25.5">
      <c r="A26" s="6">
        <v>3</v>
      </c>
      <c r="B26" s="10" t="s">
        <v>21</v>
      </c>
      <c r="C26" s="8" t="s">
        <v>3</v>
      </c>
      <c r="D26" s="6">
        <v>80.400000000000006</v>
      </c>
      <c r="E26" s="25">
        <v>1.6041915000000002</v>
      </c>
      <c r="F26" s="22">
        <f t="shared" si="2"/>
        <v>128.97699660000004</v>
      </c>
    </row>
    <row r="27" spans="1:6" ht="26.25">
      <c r="A27" s="6">
        <v>4</v>
      </c>
      <c r="B27" s="17" t="s">
        <v>22</v>
      </c>
      <c r="C27" s="8" t="s">
        <v>3</v>
      </c>
      <c r="D27" s="6">
        <v>107.3</v>
      </c>
      <c r="E27" s="25">
        <v>1.7705521000000002</v>
      </c>
      <c r="F27" s="22">
        <f t="shared" si="2"/>
        <v>189.98024033000002</v>
      </c>
    </row>
    <row r="28" spans="1:6">
      <c r="A28" s="6">
        <v>5</v>
      </c>
      <c r="B28" s="10" t="s">
        <v>23</v>
      </c>
      <c r="C28" s="8" t="s">
        <v>3</v>
      </c>
      <c r="D28" s="6">
        <v>79</v>
      </c>
      <c r="E28" s="25">
        <v>1.3308848000000002</v>
      </c>
      <c r="F28" s="22">
        <f t="shared" si="2"/>
        <v>105.13989920000002</v>
      </c>
    </row>
    <row r="29" spans="1:6" ht="19.5" customHeight="1">
      <c r="A29" s="6"/>
      <c r="B29" s="5" t="s">
        <v>52</v>
      </c>
      <c r="C29" s="4"/>
      <c r="D29" s="6"/>
      <c r="E29" s="25"/>
      <c r="F29" s="22"/>
    </row>
    <row r="30" spans="1:6">
      <c r="A30" s="6">
        <v>1</v>
      </c>
      <c r="B30" s="7" t="s">
        <v>24</v>
      </c>
      <c r="C30" s="8" t="s">
        <v>3</v>
      </c>
      <c r="D30" s="6">
        <v>3.28</v>
      </c>
      <c r="E30" s="25">
        <v>1.5328941</v>
      </c>
      <c r="F30" s="22">
        <f t="shared" si="2"/>
        <v>5.0278926479999999</v>
      </c>
    </row>
    <row r="31" spans="1:6">
      <c r="A31" s="6">
        <v>2</v>
      </c>
      <c r="B31" s="7" t="s">
        <v>0</v>
      </c>
      <c r="C31" s="8" t="s">
        <v>1</v>
      </c>
      <c r="D31" s="6">
        <v>1.83</v>
      </c>
      <c r="E31" s="25">
        <v>20.046452300000002</v>
      </c>
      <c r="F31" s="22">
        <f t="shared" si="2"/>
        <v>36.685007709000004</v>
      </c>
    </row>
    <row r="32" spans="1:6">
      <c r="A32" s="6">
        <v>3</v>
      </c>
      <c r="B32" s="4" t="s">
        <v>25</v>
      </c>
      <c r="C32" s="8" t="s">
        <v>3</v>
      </c>
      <c r="D32" s="6">
        <v>8.5</v>
      </c>
      <c r="E32" s="25">
        <v>5.5493142999999998</v>
      </c>
      <c r="F32" s="22">
        <f t="shared" si="2"/>
        <v>47.169171550000002</v>
      </c>
    </row>
    <row r="33" spans="1:6">
      <c r="A33" s="6">
        <v>4</v>
      </c>
      <c r="B33" s="7" t="s">
        <v>5</v>
      </c>
      <c r="C33" s="8" t="s">
        <v>6</v>
      </c>
      <c r="D33" s="6">
        <v>3.8</v>
      </c>
      <c r="E33" s="25">
        <v>2.1151562000000004</v>
      </c>
      <c r="F33" s="22">
        <f t="shared" si="2"/>
        <v>8.0375935600000012</v>
      </c>
    </row>
    <row r="34" spans="1:6">
      <c r="A34" s="6">
        <v>5</v>
      </c>
      <c r="B34" s="7" t="s">
        <v>7</v>
      </c>
      <c r="C34" s="8" t="s">
        <v>6</v>
      </c>
      <c r="D34" s="6">
        <v>3.8</v>
      </c>
      <c r="E34" s="25">
        <v>0.93874910000000011</v>
      </c>
      <c r="F34" s="22">
        <f t="shared" si="2"/>
        <v>3.5672465800000004</v>
      </c>
    </row>
    <row r="35" spans="1:6" ht="19.5" customHeight="1">
      <c r="A35" s="6">
        <v>6</v>
      </c>
      <c r="B35" s="7" t="s">
        <v>8</v>
      </c>
      <c r="C35" s="8" t="s">
        <v>6</v>
      </c>
      <c r="D35" s="6">
        <v>3.8</v>
      </c>
      <c r="E35" s="25">
        <v>3.0539052999999998</v>
      </c>
      <c r="F35" s="22">
        <f t="shared" si="2"/>
        <v>11.604840139999999</v>
      </c>
    </row>
    <row r="36" spans="1:6">
      <c r="A36" s="6"/>
      <c r="B36" s="32" t="s">
        <v>54</v>
      </c>
      <c r="C36" s="32"/>
      <c r="D36" s="6"/>
      <c r="E36" s="25"/>
      <c r="F36" s="22"/>
    </row>
    <row r="37" spans="1:6" ht="42.75" customHeight="1">
      <c r="A37" s="6">
        <v>1</v>
      </c>
      <c r="B37" s="7" t="s">
        <v>26</v>
      </c>
      <c r="C37" s="15" t="s">
        <v>3</v>
      </c>
      <c r="D37" s="14">
        <v>7.2</v>
      </c>
      <c r="E37" s="23">
        <v>42.861620300000006</v>
      </c>
      <c r="F37" s="20">
        <f t="shared" ref="F37" si="3">D37*E37</f>
        <v>308.60366616000005</v>
      </c>
    </row>
    <row r="38" spans="1:6">
      <c r="A38" s="6"/>
      <c r="B38" s="32" t="s">
        <v>53</v>
      </c>
      <c r="C38" s="32"/>
      <c r="D38" s="32"/>
      <c r="E38" s="24"/>
      <c r="F38" s="4"/>
    </row>
    <row r="39" spans="1:6" ht="25.5">
      <c r="A39" s="6">
        <v>1</v>
      </c>
      <c r="B39" s="7" t="s">
        <v>27</v>
      </c>
      <c r="C39" s="15" t="s">
        <v>3</v>
      </c>
      <c r="D39" s="14">
        <v>36.6</v>
      </c>
      <c r="E39" s="23">
        <v>2.1508049000000002</v>
      </c>
      <c r="F39" s="20">
        <f t="shared" ref="F39:F43" si="4">D39*E39</f>
        <v>78.719459340000014</v>
      </c>
    </row>
    <row r="40" spans="1:6" ht="25.5">
      <c r="A40" s="6">
        <v>2</v>
      </c>
      <c r="B40" s="7" t="s">
        <v>9</v>
      </c>
      <c r="C40" s="15" t="s">
        <v>10</v>
      </c>
      <c r="D40" s="14">
        <v>0.96</v>
      </c>
      <c r="E40" s="23">
        <v>36.920170300000002</v>
      </c>
      <c r="F40" s="20">
        <f t="shared" si="4"/>
        <v>35.443363488000003</v>
      </c>
    </row>
    <row r="41" spans="1:6">
      <c r="A41" s="6">
        <v>3</v>
      </c>
      <c r="B41" s="7" t="s">
        <v>11</v>
      </c>
      <c r="C41" s="15" t="s">
        <v>3</v>
      </c>
      <c r="D41" s="14">
        <v>35.6</v>
      </c>
      <c r="E41" s="23">
        <v>1.4021821999999999</v>
      </c>
      <c r="F41" s="20">
        <f t="shared" si="4"/>
        <v>49.917686320000001</v>
      </c>
    </row>
    <row r="42" spans="1:6" ht="30" customHeight="1">
      <c r="A42" s="6">
        <v>4</v>
      </c>
      <c r="B42" s="7" t="s">
        <v>28</v>
      </c>
      <c r="C42" s="15" t="s">
        <v>3</v>
      </c>
      <c r="D42" s="14">
        <v>36.6</v>
      </c>
      <c r="E42" s="23">
        <v>3.7431135000000002</v>
      </c>
      <c r="F42" s="20">
        <f t="shared" si="4"/>
        <v>136.99795410000002</v>
      </c>
    </row>
    <row r="43" spans="1:6" ht="42" customHeight="1">
      <c r="A43" s="6">
        <v>5</v>
      </c>
      <c r="B43" s="7" t="s">
        <v>29</v>
      </c>
      <c r="C43" s="15" t="s">
        <v>16</v>
      </c>
      <c r="D43" s="14">
        <v>35.6</v>
      </c>
      <c r="E43" s="23">
        <v>8.0566062000000009</v>
      </c>
      <c r="F43" s="20">
        <f t="shared" si="4"/>
        <v>286.81518072000006</v>
      </c>
    </row>
    <row r="44" spans="1:6">
      <c r="A44" s="6"/>
      <c r="B44" s="32" t="s">
        <v>55</v>
      </c>
      <c r="C44" s="32"/>
      <c r="D44" s="32"/>
      <c r="E44" s="32"/>
      <c r="F44" s="21"/>
    </row>
    <row r="45" spans="1:6">
      <c r="A45" s="6">
        <v>1</v>
      </c>
      <c r="B45" s="10" t="s">
        <v>19</v>
      </c>
      <c r="C45" s="15" t="s">
        <v>16</v>
      </c>
      <c r="D45" s="14">
        <v>16.2</v>
      </c>
      <c r="E45" s="23">
        <v>2.8875447000000003</v>
      </c>
      <c r="F45" s="20">
        <f t="shared" ref="F45:F50" si="5">D45*E45</f>
        <v>46.778224140000006</v>
      </c>
    </row>
    <row r="46" spans="1:6" ht="25.5">
      <c r="A46" s="6">
        <v>2</v>
      </c>
      <c r="B46" s="10" t="s">
        <v>30</v>
      </c>
      <c r="C46" s="15" t="s">
        <v>16</v>
      </c>
      <c r="D46" s="14">
        <v>1.2</v>
      </c>
      <c r="E46" s="23">
        <v>5.6681432999999997</v>
      </c>
      <c r="F46" s="20">
        <f t="shared" si="5"/>
        <v>6.8017719599999991</v>
      </c>
    </row>
    <row r="47" spans="1:6" ht="24.75">
      <c r="A47" s="6">
        <v>3</v>
      </c>
      <c r="B47" s="18" t="s">
        <v>32</v>
      </c>
      <c r="C47" s="15" t="s">
        <v>16</v>
      </c>
      <c r="D47" s="14">
        <v>6</v>
      </c>
      <c r="E47" s="23">
        <v>3.3390949000000001</v>
      </c>
      <c r="F47" s="20">
        <f t="shared" si="5"/>
        <v>20.034569400000002</v>
      </c>
    </row>
    <row r="48" spans="1:6" ht="24.75">
      <c r="A48" s="6">
        <v>4</v>
      </c>
      <c r="B48" s="18" t="s">
        <v>31</v>
      </c>
      <c r="C48" s="15" t="s">
        <v>16</v>
      </c>
      <c r="D48" s="14">
        <v>46.2</v>
      </c>
      <c r="E48" s="23">
        <v>1.6041915000000002</v>
      </c>
      <c r="F48" s="20">
        <f t="shared" si="5"/>
        <v>74.113647300000011</v>
      </c>
    </row>
    <row r="49" spans="1:6" ht="24.75">
      <c r="A49" s="6">
        <v>5</v>
      </c>
      <c r="B49" s="18" t="s">
        <v>22</v>
      </c>
      <c r="C49" s="15" t="s">
        <v>16</v>
      </c>
      <c r="D49" s="14">
        <v>35.6</v>
      </c>
      <c r="E49" s="23">
        <v>1.7705521000000002</v>
      </c>
      <c r="F49" s="20">
        <f t="shared" si="5"/>
        <v>63.031654760000009</v>
      </c>
    </row>
    <row r="50" spans="1:6" ht="19.5" customHeight="1">
      <c r="A50" s="6">
        <v>6</v>
      </c>
      <c r="B50" s="19" t="s">
        <v>33</v>
      </c>
      <c r="C50" s="15" t="s">
        <v>34</v>
      </c>
      <c r="D50" s="14">
        <v>2</v>
      </c>
      <c r="E50" s="23">
        <v>3.4816897000000004</v>
      </c>
      <c r="F50" s="20">
        <f t="shared" si="5"/>
        <v>6.9633794000000009</v>
      </c>
    </row>
    <row r="51" spans="1:6">
      <c r="A51" s="6"/>
      <c r="B51" s="12" t="s">
        <v>35</v>
      </c>
      <c r="C51" s="8"/>
      <c r="D51" s="4"/>
      <c r="E51" s="24">
        <v>0</v>
      </c>
      <c r="F51" s="21"/>
    </row>
    <row r="52" spans="1:6" ht="29.25">
      <c r="A52" s="6">
        <v>1</v>
      </c>
      <c r="B52" s="11" t="s">
        <v>57</v>
      </c>
      <c r="C52" s="15" t="s">
        <v>56</v>
      </c>
      <c r="D52" s="14">
        <v>6.2</v>
      </c>
      <c r="E52" s="23">
        <v>1.1169925999999999</v>
      </c>
      <c r="F52" s="20">
        <f t="shared" ref="F52:F60" si="6">D52*E52</f>
        <v>6.9253541199999997</v>
      </c>
    </row>
    <row r="53" spans="1:6">
      <c r="A53" s="6">
        <v>2</v>
      </c>
      <c r="B53" s="11" t="s">
        <v>40</v>
      </c>
      <c r="C53" s="15" t="s">
        <v>56</v>
      </c>
      <c r="D53" s="14">
        <v>4</v>
      </c>
      <c r="E53" s="23">
        <v>1.1169925999999999</v>
      </c>
      <c r="F53" s="20">
        <f t="shared" si="6"/>
        <v>4.4679703999999996</v>
      </c>
    </row>
    <row r="54" spans="1:6" ht="29.25">
      <c r="A54" s="6">
        <v>3</v>
      </c>
      <c r="B54" s="11" t="s">
        <v>58</v>
      </c>
      <c r="C54" s="15" t="s">
        <v>56</v>
      </c>
      <c r="D54" s="14">
        <v>14.3</v>
      </c>
      <c r="E54" s="23">
        <v>0.43966730000000004</v>
      </c>
      <c r="F54" s="20">
        <f t="shared" si="6"/>
        <v>6.2872423900000012</v>
      </c>
    </row>
    <row r="55" spans="1:6" ht="18" customHeight="1">
      <c r="A55" s="6">
        <v>4</v>
      </c>
      <c r="B55" s="11" t="s">
        <v>59</v>
      </c>
      <c r="C55" s="15" t="s">
        <v>34</v>
      </c>
      <c r="D55" s="14">
        <v>8</v>
      </c>
      <c r="E55" s="23">
        <v>0.79615430000000009</v>
      </c>
      <c r="F55" s="20">
        <f t="shared" si="6"/>
        <v>6.3692344000000007</v>
      </c>
    </row>
    <row r="56" spans="1:6" ht="21" customHeight="1">
      <c r="A56" s="6">
        <v>5</v>
      </c>
      <c r="B56" s="11" t="s">
        <v>36</v>
      </c>
      <c r="C56" s="15" t="s">
        <v>34</v>
      </c>
      <c r="D56" s="14">
        <v>4</v>
      </c>
      <c r="E56" s="23">
        <v>1.1764071</v>
      </c>
      <c r="F56" s="20">
        <f t="shared" si="6"/>
        <v>4.7056284000000002</v>
      </c>
    </row>
    <row r="57" spans="1:6" ht="21" customHeight="1">
      <c r="A57" s="6">
        <v>6</v>
      </c>
      <c r="B57" s="11" t="s">
        <v>37</v>
      </c>
      <c r="C57" s="15" t="s">
        <v>34</v>
      </c>
      <c r="D57" s="14">
        <v>6</v>
      </c>
      <c r="E57" s="23">
        <v>0.62979370000000012</v>
      </c>
      <c r="F57" s="20">
        <f t="shared" si="6"/>
        <v>3.778762200000001</v>
      </c>
    </row>
    <row r="58" spans="1:6">
      <c r="A58" s="6">
        <v>7</v>
      </c>
      <c r="B58" s="7" t="s">
        <v>5</v>
      </c>
      <c r="C58" s="15" t="s">
        <v>14</v>
      </c>
      <c r="D58" s="14">
        <v>0.2</v>
      </c>
      <c r="E58" s="23">
        <v>2.1151562000000004</v>
      </c>
      <c r="F58" s="20">
        <f t="shared" si="6"/>
        <v>0.42303124000000009</v>
      </c>
    </row>
    <row r="59" spans="1:6">
      <c r="A59" s="6">
        <v>8</v>
      </c>
      <c r="B59" s="7" t="s">
        <v>7</v>
      </c>
      <c r="C59" s="15" t="s">
        <v>14</v>
      </c>
      <c r="D59" s="14">
        <v>0.2</v>
      </c>
      <c r="E59" s="23">
        <v>0.93874910000000011</v>
      </c>
      <c r="F59" s="20">
        <f t="shared" si="6"/>
        <v>0.18774982000000004</v>
      </c>
    </row>
    <row r="60" spans="1:6" ht="25.5">
      <c r="A60" s="6">
        <v>9</v>
      </c>
      <c r="B60" s="7" t="s">
        <v>8</v>
      </c>
      <c r="C60" s="15" t="s">
        <v>14</v>
      </c>
      <c r="D60" s="14">
        <v>0.2</v>
      </c>
      <c r="E60" s="23">
        <v>3.0539052999999998</v>
      </c>
      <c r="F60" s="20">
        <f t="shared" si="6"/>
        <v>0.61078105999999999</v>
      </c>
    </row>
    <row r="61" spans="1:6" ht="18.75" customHeight="1">
      <c r="A61" s="6"/>
      <c r="B61" s="9" t="s">
        <v>60</v>
      </c>
      <c r="C61" s="15"/>
      <c r="D61" s="14"/>
      <c r="E61" s="23">
        <v>0</v>
      </c>
      <c r="F61" s="20"/>
    </row>
    <row r="62" spans="1:6">
      <c r="A62" s="6">
        <v>1</v>
      </c>
      <c r="B62" s="7" t="s">
        <v>38</v>
      </c>
      <c r="C62" s="15" t="s">
        <v>61</v>
      </c>
      <c r="D62" s="14">
        <v>1.7999999999999999E-2</v>
      </c>
      <c r="E62" s="23">
        <v>118.79335130000001</v>
      </c>
      <c r="F62" s="20">
        <f t="shared" ref="F62:F79" si="7">D62*E62</f>
        <v>2.1382803234000001</v>
      </c>
    </row>
    <row r="63" spans="1:6" ht="25.5">
      <c r="A63" s="6">
        <v>2</v>
      </c>
      <c r="B63" s="7" t="s">
        <v>39</v>
      </c>
      <c r="C63" s="15" t="s">
        <v>56</v>
      </c>
      <c r="D63" s="14">
        <v>29</v>
      </c>
      <c r="E63" s="23">
        <v>2.1151562000000004</v>
      </c>
      <c r="F63" s="20">
        <f t="shared" si="7"/>
        <v>61.339529800000008</v>
      </c>
    </row>
    <row r="64" spans="1:6">
      <c r="A64" s="6">
        <v>3</v>
      </c>
      <c r="B64" s="11" t="s">
        <v>40</v>
      </c>
      <c r="C64" s="15" t="s">
        <v>56</v>
      </c>
      <c r="D64" s="14">
        <v>20</v>
      </c>
      <c r="E64" s="23">
        <v>1.3546506</v>
      </c>
      <c r="F64" s="20">
        <f t="shared" si="7"/>
        <v>27.093012000000002</v>
      </c>
    </row>
    <row r="65" spans="1:6" ht="25.5">
      <c r="A65" s="6">
        <v>4</v>
      </c>
      <c r="B65" s="7" t="s">
        <v>41</v>
      </c>
      <c r="C65" s="15" t="s">
        <v>34</v>
      </c>
      <c r="D65" s="14">
        <v>24</v>
      </c>
      <c r="E65" s="23">
        <v>2.138922</v>
      </c>
      <c r="F65" s="20">
        <f t="shared" si="7"/>
        <v>51.334128</v>
      </c>
    </row>
    <row r="66" spans="1:6">
      <c r="A66" s="6">
        <v>5</v>
      </c>
      <c r="B66" s="11" t="s">
        <v>40</v>
      </c>
      <c r="C66" s="15" t="s">
        <v>34</v>
      </c>
      <c r="D66" s="14">
        <v>12</v>
      </c>
      <c r="E66" s="23">
        <v>1.3902992999999999</v>
      </c>
      <c r="F66" s="20">
        <f t="shared" si="7"/>
        <v>16.6835916</v>
      </c>
    </row>
    <row r="67" spans="1:6" ht="45">
      <c r="A67" s="6">
        <v>6</v>
      </c>
      <c r="B67" s="13" t="s">
        <v>42</v>
      </c>
      <c r="C67" s="15" t="s">
        <v>56</v>
      </c>
      <c r="D67" s="14">
        <v>26.8</v>
      </c>
      <c r="E67" s="23">
        <v>3.3628607000000001</v>
      </c>
      <c r="F67" s="20">
        <f t="shared" si="7"/>
        <v>90.124666760000011</v>
      </c>
    </row>
    <row r="68" spans="1:6">
      <c r="A68" s="6">
        <v>7</v>
      </c>
      <c r="B68" s="11" t="s">
        <v>43</v>
      </c>
      <c r="C68" s="15" t="s">
        <v>56</v>
      </c>
      <c r="D68" s="14">
        <v>6</v>
      </c>
      <c r="E68" s="23">
        <v>3.4222752000000001</v>
      </c>
      <c r="F68" s="20">
        <f t="shared" si="7"/>
        <v>20.533651200000001</v>
      </c>
    </row>
    <row r="69" spans="1:6" ht="30">
      <c r="A69" s="6">
        <v>8</v>
      </c>
      <c r="B69" s="13" t="s">
        <v>44</v>
      </c>
      <c r="C69" s="15" t="s">
        <v>34</v>
      </c>
      <c r="D69" s="14">
        <v>40</v>
      </c>
      <c r="E69" s="23">
        <v>4.7531600000000007E-2</v>
      </c>
      <c r="F69" s="20">
        <f t="shared" si="7"/>
        <v>1.9012640000000003</v>
      </c>
    </row>
    <row r="70" spans="1:6">
      <c r="A70" s="6">
        <v>9</v>
      </c>
      <c r="B70" s="11" t="s">
        <v>43</v>
      </c>
      <c r="C70" s="15" t="s">
        <v>34</v>
      </c>
      <c r="D70" s="14">
        <v>8</v>
      </c>
      <c r="E70" s="23">
        <v>4.7531600000000007E-2</v>
      </c>
      <c r="F70" s="20">
        <f t="shared" si="7"/>
        <v>0.38025280000000006</v>
      </c>
    </row>
    <row r="71" spans="1:6">
      <c r="A71" s="6">
        <v>10</v>
      </c>
      <c r="B71" s="13" t="s">
        <v>45</v>
      </c>
      <c r="C71" s="15" t="s">
        <v>34</v>
      </c>
      <c r="D71" s="14">
        <v>2</v>
      </c>
      <c r="E71" s="23">
        <v>2.4716432000000004</v>
      </c>
      <c r="F71" s="20">
        <f t="shared" si="7"/>
        <v>4.9432864000000007</v>
      </c>
    </row>
    <row r="72" spans="1:6">
      <c r="A72" s="6">
        <v>11</v>
      </c>
      <c r="B72" s="11" t="s">
        <v>46</v>
      </c>
      <c r="C72" s="15" t="s">
        <v>34</v>
      </c>
      <c r="D72" s="14">
        <v>12</v>
      </c>
      <c r="E72" s="23">
        <v>1.9250298000000003</v>
      </c>
      <c r="F72" s="20">
        <f t="shared" si="7"/>
        <v>23.100357600000002</v>
      </c>
    </row>
    <row r="73" spans="1:6">
      <c r="A73" s="6">
        <v>12</v>
      </c>
      <c r="B73" s="13" t="s">
        <v>47</v>
      </c>
      <c r="C73" s="15" t="s">
        <v>34</v>
      </c>
      <c r="D73" s="14">
        <v>8</v>
      </c>
      <c r="E73" s="23">
        <v>31.038134800000002</v>
      </c>
      <c r="F73" s="20">
        <f t="shared" si="7"/>
        <v>248.30507840000001</v>
      </c>
    </row>
    <row r="74" spans="1:6" ht="30">
      <c r="A74" s="6">
        <v>13</v>
      </c>
      <c r="B74" s="13" t="s">
        <v>48</v>
      </c>
      <c r="C74" s="15" t="s">
        <v>34</v>
      </c>
      <c r="D74" s="14">
        <v>4</v>
      </c>
      <c r="E74" s="23">
        <v>19.880091700000001</v>
      </c>
      <c r="F74" s="20">
        <f t="shared" si="7"/>
        <v>79.520366800000005</v>
      </c>
    </row>
    <row r="75" spans="1:6" ht="30">
      <c r="A75" s="6">
        <v>14</v>
      </c>
      <c r="B75" s="13" t="s">
        <v>49</v>
      </c>
      <c r="C75" s="15" t="s">
        <v>34</v>
      </c>
      <c r="D75" s="14">
        <v>4</v>
      </c>
      <c r="E75" s="23">
        <v>4.8957548000000006</v>
      </c>
      <c r="F75" s="20">
        <f t="shared" si="7"/>
        <v>19.583019200000003</v>
      </c>
    </row>
    <row r="76" spans="1:6" ht="30">
      <c r="A76" s="6">
        <v>15</v>
      </c>
      <c r="B76" s="13" t="s">
        <v>50</v>
      </c>
      <c r="C76" s="15" t="s">
        <v>34</v>
      </c>
      <c r="D76" s="14">
        <v>12</v>
      </c>
      <c r="E76" s="23">
        <v>1.7467863000000001</v>
      </c>
      <c r="F76" s="20">
        <f t="shared" si="7"/>
        <v>20.961435600000002</v>
      </c>
    </row>
    <row r="77" spans="1:6">
      <c r="A77" s="6">
        <v>16</v>
      </c>
      <c r="B77" s="13" t="s">
        <v>51</v>
      </c>
      <c r="C77" s="15" t="s">
        <v>34</v>
      </c>
      <c r="D77" s="14">
        <v>4</v>
      </c>
      <c r="E77" s="23">
        <v>2.1864536000000001</v>
      </c>
      <c r="F77" s="20">
        <f t="shared" si="7"/>
        <v>8.7458144000000004</v>
      </c>
    </row>
    <row r="78" spans="1:6" ht="30">
      <c r="A78" s="6">
        <v>17</v>
      </c>
      <c r="B78" s="13" t="s">
        <v>62</v>
      </c>
      <c r="C78" s="15" t="s">
        <v>56</v>
      </c>
      <c r="D78" s="14">
        <v>32.799999999999997</v>
      </c>
      <c r="E78" s="23">
        <v>9.5860000000000001E-2</v>
      </c>
      <c r="F78" s="20">
        <f t="shared" si="7"/>
        <v>3.1442079999999999</v>
      </c>
    </row>
    <row r="79" spans="1:6" ht="30">
      <c r="A79" s="6">
        <v>18</v>
      </c>
      <c r="B79" s="31" t="s">
        <v>63</v>
      </c>
      <c r="C79" s="15" t="s">
        <v>56</v>
      </c>
      <c r="D79" s="14">
        <v>49</v>
      </c>
      <c r="E79" s="23">
        <v>0.48719889999999999</v>
      </c>
      <c r="F79" s="20">
        <f t="shared" si="7"/>
        <v>23.872746100000001</v>
      </c>
    </row>
    <row r="80" spans="1:6">
      <c r="B80" s="27" t="s">
        <v>70</v>
      </c>
      <c r="F80" s="29">
        <f>SUM(F11:F79)</f>
        <v>3348.6622432344011</v>
      </c>
    </row>
    <row r="81" spans="2:6">
      <c r="B81" s="27" t="s">
        <v>72</v>
      </c>
      <c r="F81" s="29">
        <f>F80*0.11</f>
        <v>368.35284675578413</v>
      </c>
    </row>
    <row r="82" spans="2:6">
      <c r="B82" s="27" t="s">
        <v>70</v>
      </c>
      <c r="F82" s="26">
        <f>F80+F81</f>
        <v>3717.0150899901851</v>
      </c>
    </row>
    <row r="83" spans="2:6">
      <c r="B83" s="28" t="s">
        <v>73</v>
      </c>
      <c r="F83" s="26">
        <f>F82*0.2</f>
        <v>743.40301799803706</v>
      </c>
    </row>
    <row r="84" spans="2:6">
      <c r="B84" s="27" t="s">
        <v>70</v>
      </c>
      <c r="F84" s="26">
        <f>F82+F83</f>
        <v>4460.4181079882219</v>
      </c>
    </row>
  </sheetData>
  <mergeCells count="12">
    <mergeCell ref="B17:D17"/>
    <mergeCell ref="B36:C36"/>
    <mergeCell ref="B38:D38"/>
    <mergeCell ref="B44:E44"/>
    <mergeCell ref="B2:G2"/>
    <mergeCell ref="A4:F4"/>
    <mergeCell ref="A7:A8"/>
    <mergeCell ref="B7:B8"/>
    <mergeCell ref="C7:C8"/>
    <mergeCell ref="D7:D8"/>
    <mergeCell ref="E7:E8"/>
    <mergeCell ref="F7:F8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2015-07-15T10:24:36Z</dcterms:modified>
</cp:coreProperties>
</file>